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21.05.2026-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G41" i="1" l="1"/>
</calcChain>
</file>

<file path=xl/sharedStrings.xml><?xml version="1.0" encoding="utf-8"?>
<sst xmlns="http://schemas.openxmlformats.org/spreadsheetml/2006/main" count="171" uniqueCount="71">
  <si>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</si>
  <si>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</si>
  <si>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</si>
  <si>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</si>
  <si>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</si>
  <si>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</si>
  <si>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</si>
  <si>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</si>
  <si>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</si>
  <si>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</si>
  <si>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</si>
  <si>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</si>
  <si>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</si>
  <si>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</si>
  <si>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</si>
  <si>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</si>
  <si>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</si>
  <si>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</si>
  <si>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</si>
  <si>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</si>
  <si>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</si>
  <si>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</si>
  <si>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</si>
  <si>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</si>
  <si>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</si>
  <si>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</si>
  <si>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</si>
  <si>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</si>
  <si>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</si>
  <si>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</si>
  <si>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</si>
  <si>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</si>
  <si>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</si>
  <si>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</si>
  <si>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</si>
  <si>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</si>
  <si>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</si>
  <si>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</si>
  <si>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</si>
  <si>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</si>
  <si>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</si>
  <si>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</si>
  <si>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</si>
  <si>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</si>
  <si>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</si>
  <si>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</si>
  <si>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</si>
  <si>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</si>
  <si>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</si>
  <si>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</si>
  <si>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</si>
  <si>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</si>
  <si>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</si>
  <si>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</si>
  <si>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</si>
  <si>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</si>
  <si>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</si>
  <si>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DBV25R0001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</si>
  <si>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</si>
  <si>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</si>
  <si>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</si>
  <si>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</si>
  <si>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</si>
  <si>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</si>
  <si>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</si>
  <si>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DBV2600001</t>
  </si>
  <si>
    <t>2434428</t>
  </si>
  <si>
    <t>Резистор CF-50 (С1-4) 0,5 Вт 1 кОм 5%</t>
  </si>
  <si>
    <t>Наименование лота:  "Элементы радиоэлектронной аппаратуры (Тумблер ТВ2-1, резистор, предохранитель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</si>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</sst>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O7" sqref="O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68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</v>
      </c>
      <c r="H12" s="32">
        <v>47.153288459987678</v>
      </c>
      <c r="I12" s="27">
        <v>40634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8</v>
      </c>
      <c r="H13" s="32">
        <v>6.8241823302798359</v>
      </c>
      <c r="I13" s="27">
        <v>41411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40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2</v>
      </c>
      <c r="H14" s="32">
        <v>148.81289711361191</v>
      </c>
      <c r="I14" s="27">
        <v>41725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2</v>
      </c>
      <c r="H15" s="32">
        <v>1.3823470430630491</v>
      </c>
      <c r="I15" s="27">
        <v>43018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36</v>
      </c>
      <c r="E16" s="26" t="s">
        <v>40</v>
      </c>
      <c r="F16" s="25" t="s">
        <v>27</v>
      </c>
      <c r="G16" s="33">
        <v>9</v>
      </c>
      <c r="H16" s="32">
        <v>0.73331921374688513</v>
      </c>
      <c r="I16" s="27">
        <v>41446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37</v>
      </c>
      <c r="E17" s="26" t="s">
        <v>41</v>
      </c>
      <c r="F17" s="25" t="s">
        <v>27</v>
      </c>
      <c r="G17" s="33">
        <v>9</v>
      </c>
      <c r="H17" s="32">
        <v>9.8082643072655333</v>
      </c>
      <c r="I17" s="27">
        <v>41488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38</v>
      </c>
      <c r="E18" s="26" t="s">
        <v>42</v>
      </c>
      <c r="F18" s="25" t="s">
        <v>27</v>
      </c>
      <c r="G18" s="33">
        <v>1</v>
      </c>
      <c r="H18" s="32">
        <v>2.5105398964746306</v>
      </c>
      <c r="I18" s="27">
        <v>41488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39</v>
      </c>
      <c r="E19" s="26" t="s">
        <v>43</v>
      </c>
      <c r="F19" s="25" t="s">
        <v>27</v>
      </c>
      <c r="G19" s="33">
        <v>10</v>
      </c>
      <c r="H19" s="32">
        <v>2.5148535389084357</v>
      </c>
      <c r="I19" s="27">
        <v>41488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24</v>
      </c>
      <c r="D20" s="25" t="s">
        <v>44</v>
      </c>
      <c r="E20" s="26" t="s">
        <v>45</v>
      </c>
      <c r="F20" s="25" t="s">
        <v>27</v>
      </c>
      <c r="G20" s="33">
        <v>2</v>
      </c>
      <c r="H20" s="32">
        <v>4.5790661814935518</v>
      </c>
      <c r="I20" s="27">
        <v>41725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24</v>
      </c>
      <c r="D21" s="25" t="s">
        <v>46</v>
      </c>
      <c r="E21" s="26" t="s">
        <v>47</v>
      </c>
      <c r="F21" s="25" t="s">
        <v>27</v>
      </c>
      <c r="G21" s="33">
        <v>32</v>
      </c>
      <c r="H21" s="32">
        <v>4.5925737513504661</v>
      </c>
      <c r="I21" s="27">
        <v>41725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32</v>
      </c>
      <c r="E22" s="26" t="s">
        <v>33</v>
      </c>
      <c r="F22" s="25" t="s">
        <v>27</v>
      </c>
      <c r="G22" s="33">
        <v>2</v>
      </c>
      <c r="H22" s="32">
        <v>148.81289711361191</v>
      </c>
      <c r="I22" s="27">
        <v>41725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34</v>
      </c>
      <c r="E23" s="26" t="s">
        <v>35</v>
      </c>
      <c r="F23" s="25" t="s">
        <v>27</v>
      </c>
      <c r="G23" s="33">
        <v>2</v>
      </c>
      <c r="H23" s="32">
        <v>2.4043474345305378</v>
      </c>
      <c r="I23" s="27">
        <v>41801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24</v>
      </c>
      <c r="D24" s="25" t="s">
        <v>46</v>
      </c>
      <c r="E24" s="26" t="s">
        <v>47</v>
      </c>
      <c r="F24" s="25" t="s">
        <v>27</v>
      </c>
      <c r="G24" s="33">
        <v>32</v>
      </c>
      <c r="H24" s="32">
        <v>4.5925737513504661</v>
      </c>
      <c r="I24" s="27">
        <v>41725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32</v>
      </c>
      <c r="E25" s="26" t="s">
        <v>33</v>
      </c>
      <c r="F25" s="25" t="s">
        <v>27</v>
      </c>
      <c r="G25" s="33">
        <v>2</v>
      </c>
      <c r="H25" s="32">
        <v>148.81289711361191</v>
      </c>
      <c r="I25" s="27">
        <v>41725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49</v>
      </c>
      <c r="C26" s="25" t="s">
        <v>24</v>
      </c>
      <c r="D26" s="25" t="s">
        <v>46</v>
      </c>
      <c r="E26" s="26" t="s">
        <v>47</v>
      </c>
      <c r="F26" s="25" t="s">
        <v>27</v>
      </c>
      <c r="G26" s="33">
        <v>32</v>
      </c>
      <c r="H26" s="32">
        <v>4.5925737513504661</v>
      </c>
      <c r="I26" s="27">
        <v>41725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50</v>
      </c>
      <c r="C27" s="25" t="s">
        <v>24</v>
      </c>
      <c r="D27" s="25" t="s">
        <v>32</v>
      </c>
      <c r="E27" s="26" t="s">
        <v>33</v>
      </c>
      <c r="F27" s="25" t="s">
        <v>27</v>
      </c>
      <c r="G27" s="33">
        <v>2</v>
      </c>
      <c r="H27" s="32">
        <v>148.81289711361191</v>
      </c>
      <c r="I27" s="27">
        <v>41725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50</v>
      </c>
      <c r="C28" s="25" t="s">
        <v>24</v>
      </c>
      <c r="D28" s="25" t="s">
        <v>46</v>
      </c>
      <c r="E28" s="26" t="s">
        <v>47</v>
      </c>
      <c r="F28" s="25" t="s">
        <v>27</v>
      </c>
      <c r="G28" s="33">
        <v>40</v>
      </c>
      <c r="H28" s="32">
        <v>4.5925737513504661</v>
      </c>
      <c r="I28" s="27">
        <v>41725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51</v>
      </c>
      <c r="C29" s="25" t="s">
        <v>24</v>
      </c>
      <c r="D29" s="25" t="s">
        <v>32</v>
      </c>
      <c r="E29" s="26" t="s">
        <v>33</v>
      </c>
      <c r="F29" s="25" t="s">
        <v>27</v>
      </c>
      <c r="G29" s="33">
        <v>2</v>
      </c>
      <c r="H29" s="32">
        <v>148.81289711361191</v>
      </c>
      <c r="I29" s="27">
        <v>41725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51</v>
      </c>
      <c r="C30" s="25" t="s">
        <v>24</v>
      </c>
      <c r="D30" s="25" t="s">
        <v>46</v>
      </c>
      <c r="E30" s="26" t="s">
        <v>47</v>
      </c>
      <c r="F30" s="25" t="s">
        <v>27</v>
      </c>
      <c r="G30" s="33">
        <v>26</v>
      </c>
      <c r="H30" s="32">
        <v>4.5925737513504661</v>
      </c>
      <c r="I30" s="27">
        <v>41725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52</v>
      </c>
      <c r="C31" s="25" t="s">
        <v>24</v>
      </c>
      <c r="D31" s="25" t="s">
        <v>32</v>
      </c>
      <c r="E31" s="26" t="s">
        <v>33</v>
      </c>
      <c r="F31" s="25" t="s">
        <v>27</v>
      </c>
      <c r="G31" s="33">
        <v>2</v>
      </c>
      <c r="H31" s="32">
        <v>148.81289711361191</v>
      </c>
      <c r="I31" s="27">
        <v>41725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52</v>
      </c>
      <c r="C32" s="25" t="s">
        <v>24</v>
      </c>
      <c r="D32" s="25" t="s">
        <v>46</v>
      </c>
      <c r="E32" s="26" t="s">
        <v>47</v>
      </c>
      <c r="F32" s="25" t="s">
        <v>27</v>
      </c>
      <c r="G32" s="33">
        <v>38</v>
      </c>
      <c r="H32" s="32">
        <v>4.5925737513504661</v>
      </c>
      <c r="I32" s="27">
        <v>41725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53</v>
      </c>
      <c r="C33" s="25" t="s">
        <v>24</v>
      </c>
      <c r="D33" s="25" t="s">
        <v>32</v>
      </c>
      <c r="E33" s="26" t="s">
        <v>33</v>
      </c>
      <c r="F33" s="25" t="s">
        <v>27</v>
      </c>
      <c r="G33" s="33">
        <v>2</v>
      </c>
      <c r="H33" s="32">
        <v>148.81289711361191</v>
      </c>
      <c r="I33" s="27">
        <v>41725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53</v>
      </c>
      <c r="C34" s="25" t="s">
        <v>24</v>
      </c>
      <c r="D34" s="25" t="s">
        <v>46</v>
      </c>
      <c r="E34" s="26" t="s">
        <v>47</v>
      </c>
      <c r="F34" s="25" t="s">
        <v>27</v>
      </c>
      <c r="G34" s="33">
        <v>2</v>
      </c>
      <c r="H34" s="32">
        <v>4.5925737513504661</v>
      </c>
      <c r="I34" s="27">
        <v>41725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54</v>
      </c>
      <c r="C35" s="25" t="s">
        <v>24</v>
      </c>
      <c r="D35" s="25" t="s">
        <v>55</v>
      </c>
      <c r="E35" s="26" t="s">
        <v>56</v>
      </c>
      <c r="F35" s="25" t="s">
        <v>27</v>
      </c>
      <c r="G35" s="33">
        <v>8</v>
      </c>
      <c r="H35" s="32">
        <v>6.4489983304109622</v>
      </c>
      <c r="I35" s="27">
        <v>43135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57</v>
      </c>
      <c r="C36" s="25" t="s">
        <v>24</v>
      </c>
      <c r="D36" s="25" t="s">
        <v>58</v>
      </c>
      <c r="E36" s="26" t="s">
        <v>59</v>
      </c>
      <c r="F36" s="25" t="s">
        <v>27</v>
      </c>
      <c r="G36" s="33">
        <v>1</v>
      </c>
      <c r="H36" s="32">
        <v>1322.6616000000006</v>
      </c>
      <c r="I36" s="27">
        <v>43533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60</v>
      </c>
      <c r="C37" s="25" t="s">
        <v>24</v>
      </c>
      <c r="D37" s="25" t="s">
        <v>61</v>
      </c>
      <c r="E37" s="26" t="s">
        <v>62</v>
      </c>
      <c r="F37" s="25" t="s">
        <v>27</v>
      </c>
      <c r="G37" s="33">
        <v>5</v>
      </c>
      <c r="H37" s="32">
        <v>2180.9299999999998</v>
      </c>
      <c r="I37" s="27">
        <v>44685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24</v>
      </c>
      <c r="D38" s="25" t="s">
        <v>63</v>
      </c>
      <c r="E38" s="26" t="s">
        <v>64</v>
      </c>
      <c r="F38" s="25" t="s">
        <v>27</v>
      </c>
      <c r="G38" s="33">
        <v>13</v>
      </c>
      <c r="H38" s="32">
        <v>3.7200000000000011</v>
      </c>
      <c r="I38" s="27">
        <v>43040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65</v>
      </c>
      <c r="C39" s="25" t="s">
        <v>24</v>
      </c>
      <c r="D39" s="25" t="s">
        <v>66</v>
      </c>
      <c r="E39" s="26" t="s">
        <v>67</v>
      </c>
      <c r="F39" s="25" t="s">
        <v>27</v>
      </c>
      <c r="G39" s="33">
        <v>9</v>
      </c>
      <c r="H39" s="32">
        <v>15.98</v>
      </c>
      <c r="I39" s="27">
        <v>44986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65</v>
      </c>
      <c r="C40" s="25" t="s">
        <v>24</v>
      </c>
      <c r="D40" s="25" t="s">
        <v>34</v>
      </c>
      <c r="E40" s="26" t="s">
        <v>35</v>
      </c>
      <c r="F40" s="25" t="s">
        <v>27</v>
      </c>
      <c r="G40" s="33">
        <v>12</v>
      </c>
      <c r="H40" s="32">
        <v>391.19</v>
      </c>
      <c r="I40" s="27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4" customFormat="1" ht="15.75" x14ac:dyDescent="0.25">
      <c r="A41" s="37" t="s">
        <v>7</v>
      </c>
      <c r="B41" s="38"/>
      <c r="C41" s="38"/>
      <c r="D41" s="38"/>
      <c r="E41" s="39"/>
      <c r="F41" s="28"/>
      <c r="G41" s="29">
        <f>SUM(G12:G40)</f>
        <v>314</v>
      </c>
      <c r="H41" s="30"/>
      <c r="I41" s="31"/>
      <c r="J41" s="22"/>
      <c r="K41" s="21"/>
      <c r="L41" s="12"/>
      <c r="M41" s="12"/>
      <c r="N41" s="12"/>
      <c r="O41" s="12"/>
      <c r="P41" s="12"/>
      <c r="Q41" s="12"/>
    </row>
    <row r="42" spans="1:17" s="4" customFormat="1" x14ac:dyDescent="0.25">
      <c r="A42" s="52"/>
      <c r="B42" s="53"/>
      <c r="C42" s="53"/>
      <c r="D42" s="53"/>
      <c r="E42" s="53"/>
      <c r="F42" s="53"/>
      <c r="G42" s="53"/>
      <c r="H42" s="53"/>
      <c r="I42" s="54"/>
      <c r="J42" s="12"/>
      <c r="K42" s="23"/>
      <c r="L42" s="12"/>
      <c r="M42" s="12"/>
      <c r="N42" s="12"/>
      <c r="O42" s="12"/>
      <c r="P42" s="12"/>
      <c r="Q42" s="12"/>
    </row>
    <row r="43" spans="1:17" s="4" customFormat="1" ht="92.25" customHeight="1" x14ac:dyDescent="0.25">
      <c r="A43" s="40" t="s">
        <v>8</v>
      </c>
      <c r="B43" s="41"/>
      <c r="C43" s="41"/>
      <c r="D43" s="41"/>
      <c r="E43" s="42"/>
      <c r="F43" s="43" t="s">
        <v>14</v>
      </c>
      <c r="G43" s="43"/>
      <c r="H43" s="43"/>
      <c r="I43" s="43"/>
      <c r="J43" s="12"/>
      <c r="K43" s="12"/>
      <c r="L43" s="12"/>
      <c r="M43" s="12"/>
      <c r="N43" s="12"/>
      <c r="O43" s="12"/>
      <c r="P43" s="12"/>
      <c r="Q43" s="12"/>
    </row>
    <row r="44" spans="1:17" s="4" customFormat="1" ht="15.75" customHeight="1" x14ac:dyDescent="0.25">
      <c r="A44" s="40" t="s">
        <v>9</v>
      </c>
      <c r="B44" s="41"/>
      <c r="C44" s="41"/>
      <c r="D44" s="41"/>
      <c r="E44" s="42"/>
      <c r="F44" s="51" t="s">
        <v>13</v>
      </c>
      <c r="G44" s="51"/>
      <c r="H44" s="51"/>
      <c r="I44" s="51"/>
      <c r="Q44" s="12"/>
    </row>
    <row r="45" spans="1:17" s="4" customFormat="1" ht="33.75" customHeight="1" x14ac:dyDescent="0.25">
      <c r="A45" s="40" t="s">
        <v>15</v>
      </c>
      <c r="B45" s="41"/>
      <c r="C45" s="41"/>
      <c r="D45" s="41"/>
      <c r="E45" s="42"/>
      <c r="F45" s="51" t="s">
        <v>12</v>
      </c>
      <c r="G45" s="51"/>
      <c r="H45" s="51"/>
      <c r="I45" s="51"/>
      <c r="Q45" s="12"/>
    </row>
    <row r="46" spans="1:17" ht="121.5" customHeight="1" x14ac:dyDescent="0.25">
      <c r="A46" s="55" t="s">
        <v>17</v>
      </c>
      <c r="B46" s="56"/>
      <c r="C46" s="56"/>
      <c r="D46" s="56"/>
      <c r="E46" s="57"/>
      <c r="F46" s="58" t="s">
        <v>18</v>
      </c>
      <c r="G46" s="58"/>
      <c r="H46" s="58"/>
      <c r="I46" s="58"/>
    </row>
    <row r="47" spans="1:17" ht="44.25" customHeight="1" x14ac:dyDescent="0.25">
      <c r="A47" s="50"/>
      <c r="B47" s="50"/>
      <c r="C47" s="50"/>
      <c r="D47" s="50"/>
      <c r="E47" s="50"/>
      <c r="F47" s="35"/>
      <c r="G47" s="59"/>
      <c r="H47" s="59"/>
      <c r="I47" s="59"/>
      <c r="J47" s="59"/>
      <c r="K47" s="59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0">
    <mergeCell ref="A47:E47"/>
    <mergeCell ref="A45:E45"/>
    <mergeCell ref="F45:I45"/>
    <mergeCell ref="A42:I42"/>
    <mergeCell ref="A44:E44"/>
    <mergeCell ref="F44:I44"/>
    <mergeCell ref="A46:E46"/>
    <mergeCell ref="F46:I46"/>
    <mergeCell ref="G47:K47"/>
    <mergeCell ref="H1:I1"/>
    <mergeCell ref="A41:E41"/>
    <mergeCell ref="A43:E43"/>
    <mergeCell ref="F43:I4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2026-05-21T03:10:12Z</dcterms:modified>
</cp:coreProperties>
</file>